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13" sheetId="2" r:id="rId1"/>
  </sheets>
  <definedNames>
    <definedName name="_xlnm.Print_Titles" localSheetId="0">'Приложение №13'!$16:$16</definedName>
  </definedNames>
  <calcPr calcId="114210" fullCalcOnLoad="1"/>
</workbook>
</file>

<file path=xl/calcChain.xml><?xml version="1.0" encoding="utf-8"?>
<calcChain xmlns="http://schemas.openxmlformats.org/spreadsheetml/2006/main">
  <c r="O17" i="2"/>
  <c r="J22"/>
  <c r="I22"/>
  <c r="O22"/>
  <c r="J18"/>
  <c r="I18"/>
  <c r="P19"/>
  <c r="P20"/>
  <c r="P21"/>
  <c r="P22"/>
  <c r="P23"/>
  <c r="P17"/>
  <c r="O18"/>
  <c r="O19"/>
  <c r="O20"/>
  <c r="O21"/>
  <c r="O23"/>
  <c r="H24"/>
  <c r="K24"/>
  <c r="L24"/>
  <c r="M24"/>
  <c r="N24"/>
  <c r="Q24"/>
  <c r="G24"/>
  <c r="J24"/>
  <c r="I24"/>
  <c r="P18"/>
  <c r="P24"/>
  <c r="O24"/>
</calcChain>
</file>

<file path=xl/sharedStrings.xml><?xml version="1.0" encoding="utf-8"?>
<sst xmlns="http://schemas.openxmlformats.org/spreadsheetml/2006/main" count="39" uniqueCount="28">
  <si>
    <t>ИТОГО:</t>
  </si>
  <si>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</si>
  <si>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</si>
  <si>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</si>
  <si>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</si>
  <si>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</si>
  <si>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</si>
  <si>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</si>
  <si>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2017 год</t>
  </si>
  <si>
    <t>2016 год</t>
  </si>
  <si>
    <t xml:space="preserve"> по  первичному воинскому учету на территориях, где отсутствуют военные комиссариаты</t>
  </si>
  <si>
    <t>ЦСР</t>
  </si>
  <si>
    <t>КВСР</t>
  </si>
  <si>
    <t>Код района</t>
  </si>
  <si>
    <t>Сумма на год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</si>
  <si>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</si>
  <si>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</si>
  <si>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</si>
  <si>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</si>
  <si>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</si>
  <si>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(тыс.рублей)</t>
  </si>
  <si>
    <t>РАСПРЕДЕЛЕНИЕ 
межбюджетных трансфертов  бюджетам поселений  на плановый период 2016 и 2017 годов</t>
  </si>
  <si>
    <t xml:space="preserve">                                  к решению Думы Белоярского района </t>
  </si>
  <si>
    <t xml:space="preserve">по государственной регистрации актов гражданского состояния </t>
  </si>
  <si>
    <t xml:space="preserve">                                                    от 04 декабря 2014 года № 495  </t>
  </si>
  <si>
    <t xml:space="preserve">     ПРИЛОЖЕНИЕ  № 23</t>
  </si>
  <si>
    <t xml:space="preserve">     ПРИЛОЖЕНИЕ №16</t>
  </si>
  <si>
    <t xml:space="preserve">                                                      от 25 февраля 2015 года № 516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</si>
</sst>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"/>
  <sheetViews>
    <sheetView showGridLines="0" tabSelected="1" topLeftCell="E1" workbookViewId="0">
      <selection activeCell="K3" sqref="K3:P3"/>
    </sheetView>
  </sheetViews>
  <sheetFormatPr defaultRowHeight="12.75"/>
  <cols>
    <col min="1" max="4" width="0" style="1" hidden="1" customWidth="1"/>
    <col min="5" max="5" width="7" style="1" customWidth="1"/>
    <col min="6" max="6" width="19.85546875" style="1" customWidth="1"/>
    <col min="7" max="8" width="14.140625" style="1" customWidth="1"/>
    <col min="9" max="10" width="12" style="1" customWidth="1"/>
    <col min="11" max="11" width="10.42578125" style="1" customWidth="1"/>
    <col min="12" max="12" width="10.5703125" style="1" customWidth="1"/>
    <col min="13" max="13" width="10.42578125" style="1" customWidth="1"/>
    <col min="14" max="14" width="10.5703125" style="1" customWidth="1"/>
    <col min="15" max="16" width="14.140625" style="1" customWidth="1"/>
    <col min="17" max="17" width="0" style="1" hidden="1" customWidth="1"/>
    <col min="18" max="16384" width="9.140625" style="1"/>
  </cols>
  <sheetData>
    <row r="1" spans="1:18" ht="16.5" customHeight="1">
      <c r="A1" s="25"/>
      <c r="B1" s="20"/>
      <c r="C1" s="22"/>
      <c r="D1" s="20"/>
      <c r="E1" s="20"/>
      <c r="F1" s="20"/>
      <c r="G1" s="20"/>
      <c r="H1" s="23"/>
      <c r="I1" s="20"/>
      <c r="J1" s="20"/>
      <c r="K1" s="31"/>
      <c r="L1" s="31"/>
      <c r="M1" s="43" t="s">
        <v>26</v>
      </c>
      <c r="N1" s="43"/>
      <c r="O1" s="43"/>
      <c r="P1" s="43"/>
      <c r="Q1" s="23"/>
    </row>
    <row r="2" spans="1:18" ht="16.5" customHeight="1">
      <c r="A2" s="25"/>
      <c r="B2" s="20"/>
      <c r="C2" s="22"/>
      <c r="D2" s="20"/>
      <c r="E2" s="20"/>
      <c r="F2" s="20"/>
      <c r="G2" s="20"/>
      <c r="H2" s="23"/>
      <c r="I2" s="20"/>
      <c r="J2" s="20"/>
      <c r="K2" s="32"/>
      <c r="L2" s="34" t="s">
        <v>22</v>
      </c>
      <c r="M2" s="34"/>
      <c r="N2" s="34"/>
      <c r="O2" s="34"/>
      <c r="P2" s="34"/>
      <c r="Q2" s="23"/>
    </row>
    <row r="3" spans="1:18" ht="16.5" customHeight="1">
      <c r="A3" s="25"/>
      <c r="B3" s="20"/>
      <c r="C3" s="22"/>
      <c r="D3" s="20"/>
      <c r="E3" s="20"/>
      <c r="F3" s="20"/>
      <c r="G3" s="20"/>
      <c r="H3" s="23"/>
      <c r="I3" s="20"/>
      <c r="J3" s="20"/>
      <c r="K3" s="44" t="s">
        <v>27</v>
      </c>
      <c r="L3" s="33"/>
      <c r="M3" s="33"/>
      <c r="N3" s="33"/>
      <c r="O3" s="33"/>
      <c r="P3" s="33"/>
      <c r="Q3" s="23"/>
    </row>
    <row r="4" spans="1:18" ht="16.5" customHeight="1">
      <c r="A4" s="25"/>
      <c r="B4" s="20"/>
      <c r="C4" s="22"/>
      <c r="D4" s="20"/>
      <c r="E4" s="20"/>
      <c r="F4" s="20"/>
      <c r="G4" s="20"/>
      <c r="H4" s="23"/>
      <c r="I4" s="20"/>
      <c r="J4" s="20"/>
      <c r="K4" s="20"/>
      <c r="L4" s="23"/>
      <c r="M4" s="23"/>
      <c r="N4" s="23"/>
      <c r="O4" s="23"/>
      <c r="P4" s="23"/>
      <c r="Q4" s="23"/>
    </row>
    <row r="5" spans="1:18" ht="15.75">
      <c r="A5" s="25"/>
      <c r="B5" s="20"/>
      <c r="C5" s="22"/>
      <c r="D5" s="20"/>
      <c r="E5" s="20"/>
      <c r="F5" s="21"/>
      <c r="G5" s="20"/>
      <c r="H5" s="23"/>
      <c r="I5" s="20"/>
      <c r="J5" s="20"/>
      <c r="K5" s="31"/>
      <c r="L5" s="31"/>
      <c r="M5" s="43" t="s">
        <v>25</v>
      </c>
      <c r="N5" s="43"/>
      <c r="O5" s="43"/>
      <c r="P5" s="43"/>
      <c r="Q5" s="23"/>
    </row>
    <row r="6" spans="1:18" ht="15.75">
      <c r="A6" s="25"/>
      <c r="B6" s="20"/>
      <c r="C6" s="22"/>
      <c r="D6" s="20"/>
      <c r="E6" s="20"/>
      <c r="F6" s="27"/>
      <c r="G6" s="20"/>
      <c r="H6" s="26"/>
      <c r="I6" s="20"/>
      <c r="J6" s="20"/>
      <c r="K6" s="32"/>
      <c r="L6" s="34" t="s">
        <v>22</v>
      </c>
      <c r="M6" s="34"/>
      <c r="N6" s="34"/>
      <c r="O6" s="34"/>
      <c r="P6" s="34"/>
      <c r="Q6" s="28"/>
      <c r="R6" s="28"/>
    </row>
    <row r="7" spans="1:18" ht="15.75">
      <c r="A7" s="25"/>
      <c r="B7" s="20"/>
      <c r="C7" s="22"/>
      <c r="D7" s="20"/>
      <c r="E7" s="20"/>
      <c r="F7" s="20"/>
      <c r="G7" s="20"/>
      <c r="H7" s="23"/>
      <c r="I7" s="20"/>
      <c r="J7" s="20"/>
      <c r="K7" s="33" t="s">
        <v>24</v>
      </c>
      <c r="L7" s="33"/>
      <c r="M7" s="33"/>
      <c r="N7" s="33"/>
      <c r="O7" s="33"/>
      <c r="P7" s="33"/>
      <c r="Q7" s="23"/>
    </row>
    <row r="8" spans="1:18" ht="409.6" hidden="1" customHeight="1">
      <c r="A8" s="22"/>
      <c r="B8" s="20"/>
      <c r="C8" s="22"/>
      <c r="D8" s="20"/>
      <c r="E8" s="20"/>
      <c r="F8" s="20"/>
      <c r="G8" s="20"/>
      <c r="H8" s="23"/>
      <c r="I8" s="20"/>
      <c r="J8" s="20"/>
      <c r="K8" s="20"/>
      <c r="L8" s="23"/>
      <c r="M8" s="23"/>
      <c r="N8" s="23"/>
      <c r="O8" s="23"/>
      <c r="P8" s="23"/>
      <c r="Q8" s="23"/>
    </row>
    <row r="9" spans="1:18" ht="15.75">
      <c r="A9" s="22"/>
      <c r="B9" s="20"/>
      <c r="C9" s="22"/>
      <c r="D9" s="20"/>
      <c r="E9" s="20"/>
      <c r="F9" s="20"/>
      <c r="G9" s="20"/>
      <c r="H9" s="23"/>
      <c r="I9" s="20"/>
      <c r="J9" s="20"/>
      <c r="K9" s="20"/>
      <c r="L9" s="23"/>
      <c r="M9" s="23"/>
      <c r="N9" s="23"/>
      <c r="O9" s="23"/>
      <c r="P9" s="23"/>
      <c r="Q9" s="23"/>
    </row>
    <row r="10" spans="1:18" ht="49.5" customHeight="1">
      <c r="A10" s="24" t="s">
        <v>21</v>
      </c>
      <c r="B10" s="24"/>
      <c r="C10" s="24"/>
      <c r="D10" s="24"/>
      <c r="E10" s="24"/>
      <c r="F10" s="42" t="s">
        <v>21</v>
      </c>
      <c r="G10" s="42"/>
      <c r="H10" s="42"/>
      <c r="I10" s="42"/>
      <c r="J10" s="42"/>
      <c r="K10" s="42"/>
      <c r="L10" s="42"/>
      <c r="M10" s="42"/>
      <c r="N10" s="42"/>
      <c r="O10" s="42"/>
      <c r="P10" s="24"/>
      <c r="Q10" s="23"/>
    </row>
    <row r="11" spans="1:18" ht="18.7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3"/>
    </row>
    <row r="12" spans="1:18" ht="16.5" customHeight="1">
      <c r="A12" s="22"/>
      <c r="B12" s="20"/>
      <c r="C12" s="2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1"/>
      <c r="P12" s="20" t="s">
        <v>20</v>
      </c>
      <c r="Q12" s="20"/>
    </row>
    <row r="13" spans="1:18" ht="15.75">
      <c r="A13" s="19"/>
      <c r="B13" s="16"/>
      <c r="C13" s="12"/>
      <c r="D13" s="16"/>
      <c r="E13" s="35" t="s">
        <v>19</v>
      </c>
      <c r="F13" s="36" t="s">
        <v>18</v>
      </c>
      <c r="G13" s="35" t="s">
        <v>17</v>
      </c>
      <c r="H13" s="36"/>
      <c r="I13" s="38" t="s">
        <v>16</v>
      </c>
      <c r="J13" s="39"/>
      <c r="K13" s="37" t="s">
        <v>15</v>
      </c>
      <c r="L13" s="35"/>
      <c r="M13" s="35"/>
      <c r="N13" s="35"/>
      <c r="O13" s="35" t="s">
        <v>14</v>
      </c>
      <c r="P13" s="35"/>
      <c r="Q13" s="15"/>
    </row>
    <row r="14" spans="1:18" ht="84.75" customHeight="1">
      <c r="A14" s="12"/>
      <c r="B14" s="12" t="s">
        <v>13</v>
      </c>
      <c r="C14" s="12" t="s">
        <v>12</v>
      </c>
      <c r="D14" s="12" t="s">
        <v>11</v>
      </c>
      <c r="E14" s="35"/>
      <c r="F14" s="36"/>
      <c r="G14" s="35"/>
      <c r="H14" s="36"/>
      <c r="I14" s="40"/>
      <c r="J14" s="41"/>
      <c r="K14" s="36" t="s">
        <v>23</v>
      </c>
      <c r="L14" s="37"/>
      <c r="M14" s="35" t="s">
        <v>10</v>
      </c>
      <c r="N14" s="35" t="s">
        <v>10</v>
      </c>
      <c r="O14" s="35"/>
      <c r="P14" s="35"/>
      <c r="Q14" s="15"/>
    </row>
    <row r="15" spans="1:18" ht="21.75" customHeight="1">
      <c r="A15" s="12"/>
      <c r="B15" s="12"/>
      <c r="C15" s="12"/>
      <c r="D15" s="12"/>
      <c r="E15" s="35"/>
      <c r="F15" s="35"/>
      <c r="G15" s="13" t="s">
        <v>9</v>
      </c>
      <c r="H15" s="13" t="s">
        <v>8</v>
      </c>
      <c r="I15" s="18" t="s">
        <v>9</v>
      </c>
      <c r="J15" s="13" t="s">
        <v>8</v>
      </c>
      <c r="K15" s="17" t="s">
        <v>9</v>
      </c>
      <c r="L15" s="12" t="s">
        <v>8</v>
      </c>
      <c r="M15" s="12" t="s">
        <v>9</v>
      </c>
      <c r="N15" s="12" t="s">
        <v>8</v>
      </c>
      <c r="O15" s="16" t="s">
        <v>9</v>
      </c>
      <c r="P15" s="16" t="s">
        <v>8</v>
      </c>
      <c r="Q15" s="15"/>
    </row>
    <row r="16" spans="1:18" ht="15" customHeight="1">
      <c r="A16" s="12"/>
      <c r="B16" s="12"/>
      <c r="C16" s="12"/>
      <c r="D16" s="14"/>
      <c r="E16" s="12">
        <v>1</v>
      </c>
      <c r="F16" s="12">
        <v>2</v>
      </c>
      <c r="G16" s="12">
        <v>3</v>
      </c>
      <c r="H16" s="12">
        <v>4</v>
      </c>
      <c r="I16" s="12">
        <v>5</v>
      </c>
      <c r="J16" s="13">
        <v>6</v>
      </c>
      <c r="K16" s="12">
        <v>7</v>
      </c>
      <c r="L16" s="12">
        <v>8</v>
      </c>
      <c r="M16" s="12">
        <v>9</v>
      </c>
      <c r="N16" s="12">
        <v>10</v>
      </c>
      <c r="O16" s="12">
        <v>11</v>
      </c>
      <c r="P16" s="12">
        <v>12</v>
      </c>
      <c r="Q16" s="11"/>
    </row>
    <row r="17" spans="1:17" ht="15.75">
      <c r="A17" s="5"/>
      <c r="B17" s="8">
        <v>30201</v>
      </c>
      <c r="C17" s="10">
        <v>1401</v>
      </c>
      <c r="D17" s="9">
        <v>511</v>
      </c>
      <c r="E17" s="9">
        <v>1</v>
      </c>
      <c r="F17" s="29" t="s">
        <v>7</v>
      </c>
      <c r="G17" s="7">
        <v>7612.7</v>
      </c>
      <c r="H17" s="7">
        <v>7660.7</v>
      </c>
      <c r="I17" s="7">
        <v>650</v>
      </c>
      <c r="J17" s="7">
        <v>650</v>
      </c>
      <c r="K17" s="7">
        <v>55.3</v>
      </c>
      <c r="L17" s="7">
        <v>55.3</v>
      </c>
      <c r="M17" s="7">
        <v>396</v>
      </c>
      <c r="N17" s="7">
        <v>396</v>
      </c>
      <c r="O17" s="7">
        <f>G17+I17+K17+M17</f>
        <v>8714</v>
      </c>
      <c r="P17" s="7">
        <f>H17+J17+L17+N17</f>
        <v>8762</v>
      </c>
      <c r="Q17" s="6"/>
    </row>
    <row r="18" spans="1:17" ht="15.75">
      <c r="A18" s="5"/>
      <c r="B18" s="8">
        <v>30202</v>
      </c>
      <c r="C18" s="10">
        <v>1401</v>
      </c>
      <c r="D18" s="9">
        <v>511</v>
      </c>
      <c r="E18" s="9">
        <v>2</v>
      </c>
      <c r="F18" s="29" t="s">
        <v>6</v>
      </c>
      <c r="G18" s="7">
        <v>13788.1</v>
      </c>
      <c r="H18" s="7">
        <v>14056.9</v>
      </c>
      <c r="I18" s="7">
        <f>11695.5+144</f>
        <v>11839.5</v>
      </c>
      <c r="J18" s="7">
        <f>11695.5+144</f>
        <v>11839.5</v>
      </c>
      <c r="K18" s="7">
        <v>37.299999999999997</v>
      </c>
      <c r="L18" s="7">
        <v>37.299999999999997</v>
      </c>
      <c r="M18" s="7">
        <v>164</v>
      </c>
      <c r="N18" s="7">
        <v>164</v>
      </c>
      <c r="O18" s="7">
        <f t="shared" ref="O18:O23" si="0">G18+I18+K18+M18</f>
        <v>25828.899999999998</v>
      </c>
      <c r="P18" s="7">
        <f t="shared" ref="P18:P23" si="1">H18+J18+L18+N18</f>
        <v>26097.7</v>
      </c>
      <c r="Q18" s="6"/>
    </row>
    <row r="19" spans="1:17" ht="15.75">
      <c r="A19" s="5"/>
      <c r="B19" s="8">
        <v>30203</v>
      </c>
      <c r="C19" s="10">
        <v>1401</v>
      </c>
      <c r="D19" s="9">
        <v>511</v>
      </c>
      <c r="E19" s="9">
        <v>3</v>
      </c>
      <c r="F19" s="29" t="s">
        <v>5</v>
      </c>
      <c r="G19" s="7">
        <v>7466.8</v>
      </c>
      <c r="H19" s="7">
        <v>7528.6</v>
      </c>
      <c r="I19" s="7">
        <v>1307</v>
      </c>
      <c r="J19" s="7">
        <v>1307</v>
      </c>
      <c r="K19" s="7">
        <v>64.2</v>
      </c>
      <c r="L19" s="7">
        <v>64.2</v>
      </c>
      <c r="M19" s="7">
        <v>396</v>
      </c>
      <c r="N19" s="7">
        <v>396</v>
      </c>
      <c r="O19" s="7">
        <f t="shared" si="0"/>
        <v>9234</v>
      </c>
      <c r="P19" s="7">
        <f t="shared" si="1"/>
        <v>9295.8000000000011</v>
      </c>
      <c r="Q19" s="6"/>
    </row>
    <row r="20" spans="1:17" ht="15.75">
      <c r="A20" s="5"/>
      <c r="B20" s="8">
        <v>30204</v>
      </c>
      <c r="C20" s="10">
        <v>1401</v>
      </c>
      <c r="D20" s="9">
        <v>511</v>
      </c>
      <c r="E20" s="9">
        <v>4</v>
      </c>
      <c r="F20" s="29" t="s">
        <v>4</v>
      </c>
      <c r="G20" s="7">
        <v>5306.2</v>
      </c>
      <c r="H20" s="7">
        <v>5307.9</v>
      </c>
      <c r="I20" s="7">
        <v>520</v>
      </c>
      <c r="J20" s="7">
        <v>520</v>
      </c>
      <c r="K20" s="7">
        <v>55.3</v>
      </c>
      <c r="L20" s="7">
        <v>55.3</v>
      </c>
      <c r="M20" s="7">
        <v>396</v>
      </c>
      <c r="N20" s="7">
        <v>396</v>
      </c>
      <c r="O20" s="7">
        <f t="shared" si="0"/>
        <v>6277.5</v>
      </c>
      <c r="P20" s="7">
        <f t="shared" si="1"/>
        <v>6279.2</v>
      </c>
      <c r="Q20" s="6"/>
    </row>
    <row r="21" spans="1:17" ht="15.75">
      <c r="A21" s="5"/>
      <c r="B21" s="8">
        <v>30205</v>
      </c>
      <c r="C21" s="10">
        <v>1401</v>
      </c>
      <c r="D21" s="9">
        <v>511</v>
      </c>
      <c r="E21" s="9">
        <v>5</v>
      </c>
      <c r="F21" s="29" t="s">
        <v>3</v>
      </c>
      <c r="G21" s="7">
        <v>6529.6</v>
      </c>
      <c r="H21" s="7">
        <v>6575.7</v>
      </c>
      <c r="I21" s="7">
        <v>310</v>
      </c>
      <c r="J21" s="7">
        <v>310</v>
      </c>
      <c r="K21" s="7">
        <v>40.299999999999997</v>
      </c>
      <c r="L21" s="7">
        <v>40.299999999999997</v>
      </c>
      <c r="M21" s="7">
        <v>396</v>
      </c>
      <c r="N21" s="7">
        <v>396</v>
      </c>
      <c r="O21" s="7">
        <f t="shared" si="0"/>
        <v>7275.9000000000005</v>
      </c>
      <c r="P21" s="7">
        <f t="shared" si="1"/>
        <v>7322</v>
      </c>
      <c r="Q21" s="6"/>
    </row>
    <row r="22" spans="1:17" ht="15.75">
      <c r="A22" s="5"/>
      <c r="B22" s="8">
        <v>30206</v>
      </c>
      <c r="C22" s="10">
        <v>1401</v>
      </c>
      <c r="D22" s="9">
        <v>511</v>
      </c>
      <c r="E22" s="9">
        <v>6</v>
      </c>
      <c r="F22" s="29" t="s">
        <v>2</v>
      </c>
      <c r="G22" s="7">
        <v>13261.5</v>
      </c>
      <c r="H22" s="7">
        <v>13522.3</v>
      </c>
      <c r="I22" s="7">
        <f>11014.3+110</f>
        <v>11124.3</v>
      </c>
      <c r="J22" s="7">
        <f>11014.3+110</f>
        <v>11124.3</v>
      </c>
      <c r="K22" s="7">
        <v>34.299999999999997</v>
      </c>
      <c r="L22" s="7">
        <v>34.299999999999997</v>
      </c>
      <c r="M22" s="7">
        <v>164</v>
      </c>
      <c r="N22" s="7">
        <v>164</v>
      </c>
      <c r="O22" s="7">
        <f t="shared" si="0"/>
        <v>24584.1</v>
      </c>
      <c r="P22" s="7">
        <f t="shared" si="1"/>
        <v>24844.899999999998</v>
      </c>
      <c r="Q22" s="6"/>
    </row>
    <row r="23" spans="1:17" ht="15.75">
      <c r="A23" s="5"/>
      <c r="B23" s="8">
        <v>30207</v>
      </c>
      <c r="C23" s="10">
        <v>1401</v>
      </c>
      <c r="D23" s="9">
        <v>511</v>
      </c>
      <c r="E23" s="9">
        <v>7</v>
      </c>
      <c r="F23" s="29" t="s">
        <v>1</v>
      </c>
      <c r="G23" s="7">
        <v>49895.5</v>
      </c>
      <c r="H23" s="7">
        <v>49862.9</v>
      </c>
      <c r="I23" s="7">
        <v>880</v>
      </c>
      <c r="J23" s="7">
        <v>880</v>
      </c>
      <c r="K23" s="7">
        <v>0</v>
      </c>
      <c r="L23" s="7">
        <v>0</v>
      </c>
      <c r="M23" s="7">
        <v>0</v>
      </c>
      <c r="N23" s="7">
        <v>0</v>
      </c>
      <c r="O23" s="7">
        <f t="shared" si="0"/>
        <v>50775.5</v>
      </c>
      <c r="P23" s="7">
        <f t="shared" si="1"/>
        <v>50742.9</v>
      </c>
      <c r="Q23" s="6"/>
    </row>
    <row r="24" spans="1:17" ht="15.75">
      <c r="A24" s="5"/>
      <c r="B24" s="3"/>
      <c r="C24" s="2">
        <v>0</v>
      </c>
      <c r="D24" s="4"/>
      <c r="E24" s="3"/>
      <c r="F24" s="2" t="s">
        <v>0</v>
      </c>
      <c r="G24" s="30">
        <f>SUM(G17:G23)</f>
        <v>103860.4</v>
      </c>
      <c r="H24" s="30">
        <f t="shared" ref="H24:Q24" si="2">SUM(H17:H23)</f>
        <v>104515</v>
      </c>
      <c r="I24" s="30">
        <f t="shared" si="2"/>
        <v>26630.799999999999</v>
      </c>
      <c r="J24" s="30">
        <f t="shared" si="2"/>
        <v>26630.799999999999</v>
      </c>
      <c r="K24" s="30">
        <f t="shared" si="2"/>
        <v>286.70000000000005</v>
      </c>
      <c r="L24" s="30">
        <f t="shared" si="2"/>
        <v>286.70000000000005</v>
      </c>
      <c r="M24" s="30">
        <f t="shared" si="2"/>
        <v>1912</v>
      </c>
      <c r="N24" s="30">
        <f t="shared" si="2"/>
        <v>1912</v>
      </c>
      <c r="O24" s="30">
        <f t="shared" si="2"/>
        <v>132689.9</v>
      </c>
      <c r="P24" s="30">
        <f t="shared" si="2"/>
        <v>133344.5</v>
      </c>
      <c r="Q24" s="30">
        <f t="shared" si="2"/>
        <v>0</v>
      </c>
    </row>
  </sheetData>
  <mergeCells count="15">
    <mergeCell ref="F10:O10"/>
    <mergeCell ref="M1:P1"/>
    <mergeCell ref="L2:P2"/>
    <mergeCell ref="K3:P3"/>
    <mergeCell ref="M5:P5"/>
    <mergeCell ref="K7:P7"/>
    <mergeCell ref="L6:P6"/>
    <mergeCell ref="E13:E15"/>
    <mergeCell ref="F13:F15"/>
    <mergeCell ref="K14:L14"/>
    <mergeCell ref="M14:N14"/>
    <mergeCell ref="K13:N13"/>
    <mergeCell ref="O13:P14"/>
    <mergeCell ref="G13:H14"/>
    <mergeCell ref="I13:J14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85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2015-02-11T11:25:28Z</cp:lastPrinted>
  <dcterms:created xsi:type="dcterms:W3CDTF">2014-11-08T03:33:47Z</dcterms:created>
  <dcterms:modified xsi:type="dcterms:W3CDTF">2015-02-25T10:01:58Z</dcterms:modified>
</cp:coreProperties>
</file>